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120" yWindow="45" windowWidth="15180" windowHeight="8580"/>
  </bookViews>
  <sheets>
    <sheet name="Отчет по резервному фонду" sheetId="2" r:id="rId1"/>
  </sheets>
  <definedNames>
    <definedName name="_xlnm._FilterDatabase" localSheetId="0" hidden="1">'Отчет по резервному фонду'!$A$6:$L$6</definedName>
    <definedName name="_xlnm.Print_Titles" localSheetId="0">'Отчет по резервному фонду'!$4:$6</definedName>
  </definedNames>
  <calcPr calcId="152511"/>
</workbook>
</file>

<file path=xl/calcChain.xml><?xml version="1.0" encoding="utf-8"?>
<calcChain xmlns="http://schemas.openxmlformats.org/spreadsheetml/2006/main">
  <c r="L41" i="2" l="1"/>
  <c r="L40" i="2"/>
  <c r="L39" i="2"/>
  <c r="L37" i="2"/>
  <c r="L36" i="2"/>
  <c r="L35" i="2"/>
  <c r="L33" i="2"/>
  <c r="L32" i="2"/>
  <c r="L30" i="2"/>
  <c r="L29" i="2"/>
  <c r="L28" i="2"/>
  <c r="L27" i="2"/>
  <c r="L26" i="2"/>
  <c r="L25" i="2"/>
  <c r="L24" i="2"/>
  <c r="L23" i="2"/>
  <c r="L22" i="2"/>
  <c r="L21" i="2"/>
  <c r="L19" i="2"/>
  <c r="L18" i="2"/>
  <c r="L17" i="2"/>
  <c r="L15" i="2"/>
  <c r="L14" i="2"/>
  <c r="L13" i="2"/>
  <c r="K15" i="2"/>
  <c r="K12" i="2" l="1"/>
  <c r="L12" i="2" s="1"/>
  <c r="K16" i="2"/>
  <c r="L16" i="2" s="1"/>
  <c r="K20" i="2"/>
  <c r="L20" i="2" s="1"/>
  <c r="K31" i="2"/>
  <c r="L31" i="2" s="1"/>
  <c r="K34" i="2"/>
  <c r="L34" i="2" s="1"/>
  <c r="J38" i="2"/>
  <c r="J11" i="2" s="1"/>
  <c r="K38" i="2"/>
  <c r="L38" i="2" s="1"/>
  <c r="J7" i="2"/>
  <c r="K7" i="2"/>
  <c r="I7" i="2"/>
  <c r="K11" i="2" l="1"/>
  <c r="L11" i="2" s="1"/>
</calcChain>
</file>

<file path=xl/sharedStrings.xml><?xml version="1.0" encoding="utf-8"?>
<sst xmlns="http://schemas.openxmlformats.org/spreadsheetml/2006/main" count="136" uniqueCount="86">
  <si>
    <t>(руб.)</t>
  </si>
  <si>
    <t>№</t>
  </si>
  <si>
    <t>дата</t>
  </si>
  <si>
    <t>749-ра</t>
  </si>
  <si>
    <t>750-ра</t>
  </si>
  <si>
    <t>756-ра</t>
  </si>
  <si>
    <t>772-ра</t>
  </si>
  <si>
    <t>771-ра</t>
  </si>
  <si>
    <t>793-ра</t>
  </si>
  <si>
    <t>899-ра</t>
  </si>
  <si>
    <t>1012-ра</t>
  </si>
  <si>
    <t>1144-ра</t>
  </si>
  <si>
    <t>1172-ра</t>
  </si>
  <si>
    <t>1173-ра</t>
  </si>
  <si>
    <t>1227-ра</t>
  </si>
  <si>
    <t>1242-ра</t>
  </si>
  <si>
    <t>1283-ра</t>
  </si>
  <si>
    <t>1354-ра</t>
  </si>
  <si>
    <t>1529-ра</t>
  </si>
  <si>
    <t>2185-ра</t>
  </si>
  <si>
    <t>Приобретение средств индивидуальной защиты, дезинфицирующих средств, бактерицидных облучателей воздуха, термометровы для бесконтактного контроля температуры тела и проведение работ по дезинфекции</t>
  </si>
  <si>
    <t>2274-ра</t>
  </si>
  <si>
    <t>Приобретение бактерицидных облучателей</t>
  </si>
  <si>
    <t>2275-ра</t>
  </si>
  <si>
    <t>Проведение работ по дезинсекции помещений образовательных учреждений города и приобретение защитных экранов для педагогических работников</t>
  </si>
  <si>
    <t>2375-ра</t>
  </si>
  <si>
    <t>Предоставление субсидий организациям, осуществляющим регулярные пассажирские перевозки автомобильным транспортом на территории г.Пыть-Ях, в целях возмещениясвязанных с профилактикой и устранением последствий распространения новой коронавирусной инфекции</t>
  </si>
  <si>
    <t>Предоставление субсидии юридическим лицам (за исключением субсидий государственным (муниципальным) учреждениям), осуществляющим управление многоквартирными домами, расположенными на территории города Пыть-Яха, на финансовое возмещение затрат, связанных с профилактикой и устранением последствий распространения новой коронавирусной инфекции</t>
  </si>
  <si>
    <t>2376-ра</t>
  </si>
  <si>
    <t>Приобретение бактерицидных облучателей дезар в образовательные организации города</t>
  </si>
  <si>
    <t>2511-ра</t>
  </si>
  <si>
    <t>Приобретение медицинских масок</t>
  </si>
  <si>
    <t>2526-ра</t>
  </si>
  <si>
    <t xml:space="preserve">Приобретение средств индивидуальной защиты, дезинфицирующих средств, оборудования и (или) инвентаря для применения дезинфицирующих средств, бактерицидных облучателей воздуха, термометров для бесконтактного контроля температуры тела </t>
  </si>
  <si>
    <t>2527-ра</t>
  </si>
  <si>
    <t>Предоставление субсидий организациям, осуществляющим регулярные пассажирские перевозки автомобильным транспортом на территории г.Пыть-Ях, в целях возмещения недополученных доходов в связи со снижением пассажиропотока и затрат, связанных с профилактикой и устранением последствий распространения новой коронавирусной инфекции</t>
  </si>
  <si>
    <t>2604-ра</t>
  </si>
  <si>
    <t>номер</t>
  </si>
  <si>
    <t>Направление использования бюджетных ассигнований резервного фонда Администьрации города</t>
  </si>
  <si>
    <t>Выделено из резервного фонда</t>
  </si>
  <si>
    <t>Резервный фонд Администрации города Пыть-Яха</t>
  </si>
  <si>
    <t>Администрация г. Пыть-Яха</t>
  </si>
  <si>
    <t>Объем средств резервного фонда</t>
  </si>
  <si>
    <t>в том числе за счет средств:</t>
  </si>
  <si>
    <t>местного бюджета</t>
  </si>
  <si>
    <t>межбюджетных трансфертов из бюджета автономного округа</t>
  </si>
  <si>
    <t>Главный распорядитель средств бюджета / Получатель бюджетных средств</t>
  </si>
  <si>
    <t>Использовано получателем бюджетных средств</t>
  </si>
  <si>
    <t>В том числе по направлениям использования</t>
  </si>
  <si>
    <t>Реквизиты МПА основания для выделения</t>
  </si>
  <si>
    <t>Исполнитель</t>
  </si>
  <si>
    <t>МКУ УМТО г. Пыть-Яха</t>
  </si>
  <si>
    <t>МКУ Администрация г. Пыть-Яха</t>
  </si>
  <si>
    <t>МУП АТП м.о.г. Пыть-Ях</t>
  </si>
  <si>
    <t>ООО "Бизнесцентр"</t>
  </si>
  <si>
    <t>Код бюджетной классификации расходов</t>
  </si>
  <si>
    <t>раздел / подраздел</t>
  </si>
  <si>
    <t>вид расходов</t>
  </si>
  <si>
    <t>ООО СП "Лифттехсервис"</t>
  </si>
  <si>
    <t>ООО ИПФ " Промэнергосервис "</t>
  </si>
  <si>
    <t>1420-ра</t>
  </si>
  <si>
    <t>МАУК "Культурно-досуговый центр"</t>
  </si>
  <si>
    <t>МАУК "КЦ: библиотека - музей"</t>
  </si>
  <si>
    <t>Возмещение недополученных доходов в связи со снижением пассажиропотока и затрат, связанных с профилактикой и устранением последствий распространения новой коронавирусной инфекции</t>
  </si>
  <si>
    <t>Проведение дезинфекции помещений и автотранспортных средств</t>
  </si>
  <si>
    <t xml:space="preserve">Дезинфекционная обработка городских территорий </t>
  </si>
  <si>
    <t>МУП "Пыть-Яхторгсервис" м.о.г. Пыть-Ях</t>
  </si>
  <si>
    <t xml:space="preserve">Финансовое обеспечение затрат, связанных с профилактикой и устранением последствий коронавирусной инфекции </t>
  </si>
  <si>
    <t>Проведение дезинфекции здания Администрации города</t>
  </si>
  <si>
    <t>Дезинфекционная обработка химическими реагентами территорий города</t>
  </si>
  <si>
    <t>Проведение дезинфекции объектов и прилегающих территорий образовательных учреждений города</t>
  </si>
  <si>
    <t>Проведение работ по дезинфекции, приобретению кожных антисептиков и распылителей к антисептикам</t>
  </si>
  <si>
    <t>Проведение работ по дезинфекции муниципальных дорог в объеме 1 000 000 кв.м.</t>
  </si>
  <si>
    <t>Фрахтование автомобильного транспорта для перевозки пассажиров, прибывших из стран с неблагополучной эпидобстановкой</t>
  </si>
  <si>
    <t xml:space="preserve">Дезинфекция открытых территорий города (детские, спортивные площадки, остановкитротуары  и иные общественные пространства) </t>
  </si>
  <si>
    <t>Открытие и техническое оснащение обсерватора</t>
  </si>
  <si>
    <t>Приобретение латексных перчаток, а также дезинфекцию помещений</t>
  </si>
  <si>
    <t>Приобретение дезинфицирующих средств</t>
  </si>
  <si>
    <t>Обеспечение неработающих граждан в возрасте свыше 65 лет продуктовыми наборами</t>
  </si>
  <si>
    <t>Обеспечение средствами индивидуальной и коллективной защиты (маски медицинские, противоэпидемические комплекты, медицинские перчатки), а также на дезинфекцию помещений</t>
  </si>
  <si>
    <t>по состоянию на 31.12.2020 года</t>
  </si>
  <si>
    <t>% исполнения</t>
  </si>
  <si>
    <t>В.В. Стефогло</t>
  </si>
  <si>
    <t>Заместитель главы города  - председатель комитета по финасам</t>
  </si>
  <si>
    <t>Исполнитель: Медведев С.М. тел.: 46 55 51</t>
  </si>
  <si>
    <t>Информация (отчет) об использовании бюджетных ассигнований резервного фонда Администрации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</si>
</sst>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right" wrapText="1"/>
    </xf>
    <xf numFmtId="4" fontId="0" fillId="0" borderId="0" xfId="0" applyNumberForma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5" xfId="0" applyFont="1" applyFill="1" applyBorder="1" applyAlignment="1">
      <alignment horizontal="left" wrapText="1"/>
    </xf>
    <xf numFmtId="164" fontId="8" fillId="0" borderId="5" xfId="0" applyNumberFormat="1" applyFont="1" applyFill="1" applyBorder="1" applyAlignment="1">
      <alignment horizontal="right" wrapText="1"/>
    </xf>
    <xf numFmtId="0" fontId="8" fillId="0" borderId="5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0" fontId="1" fillId="0" borderId="0" xfId="0" applyFont="1"/>
    <xf numFmtId="0" fontId="10" fillId="0" borderId="0" xfId="0" applyFont="1" applyBorder="1"/>
    <xf numFmtId="0" fontId="11" fillId="0" borderId="0" xfId="0" applyFont="1" applyBorder="1"/>
    <xf numFmtId="0" fontId="0" fillId="0" borderId="0" xfId="0" applyAlignment="1">
      <alignment wrapText="1"/>
    </xf>
    <xf numFmtId="0" fontId="1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view="pageBreakPreview" topLeftCell="A34" zoomScaleNormal="100" zoomScaleSheetLayoutView="100" workbookViewId="0">
      <selection activeCell="E12" sqref="E12"/>
    </sheetView>
  </sheetViews>
  <sheetFormatPr defaultRowHeight="12.75" x14ac:dyDescent="0.2"/>
  <cols>
    <col min="1" max="1" width="4.5703125" style="6" customWidth="1"/>
    <col min="2" max="3" width="17.42578125" style="2" customWidth="1"/>
    <col min="4" max="4" width="36" style="2" customWidth="1"/>
    <col min="5" max="5" width="13" style="2" customWidth="1"/>
    <col min="6" max="6" width="9.140625" style="2" customWidth="1"/>
    <col min="7" max="7" width="10.140625" style="2" bestFit="1" customWidth="1"/>
    <col min="8" max="8" width="8.28515625" style="2" customWidth="1"/>
    <col min="9" max="10" width="15.5703125" style="2" bestFit="1" customWidth="1"/>
    <col min="11" max="11" width="16.7109375" style="2" bestFit="1" customWidth="1"/>
    <col min="12" max="12" width="8.140625" style="2" customWidth="1"/>
    <col min="13" max="16384" width="9.140625" style="2"/>
  </cols>
  <sheetData>
    <row r="1" spans="1:12" ht="18.75" x14ac:dyDescent="0.3">
      <c r="A1" s="42" t="s">
        <v>85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8.75" x14ac:dyDescent="0.3">
      <c r="A2" s="42" t="s">
        <v>80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5" x14ac:dyDescent="0.25">
      <c r="A3" s="5"/>
      <c r="B3" s="1"/>
      <c r="C3" s="1"/>
      <c r="D3" s="1"/>
      <c r="E3" s="1"/>
      <c r="F3" s="1"/>
      <c r="G3" s="1"/>
      <c r="H3" s="1"/>
      <c r="I3" s="1"/>
      <c r="J3" s="1"/>
      <c r="K3" s="3"/>
      <c r="L3" s="3" t="s">
        <v>0</v>
      </c>
    </row>
    <row r="4" spans="1:12" ht="60" customHeight="1" x14ac:dyDescent="0.2">
      <c r="A4" s="43" t="s">
        <v>1</v>
      </c>
      <c r="B4" s="43" t="s">
        <v>46</v>
      </c>
      <c r="C4" s="43" t="s">
        <v>50</v>
      </c>
      <c r="D4" s="43" t="s">
        <v>38</v>
      </c>
      <c r="E4" s="47" t="s">
        <v>49</v>
      </c>
      <c r="F4" s="48"/>
      <c r="G4" s="46" t="s">
        <v>55</v>
      </c>
      <c r="H4" s="46"/>
      <c r="I4" s="43" t="s">
        <v>42</v>
      </c>
      <c r="J4" s="45" t="s">
        <v>39</v>
      </c>
      <c r="K4" s="45" t="s">
        <v>47</v>
      </c>
      <c r="L4" s="45" t="s">
        <v>81</v>
      </c>
    </row>
    <row r="5" spans="1:12" ht="25.5" x14ac:dyDescent="0.2">
      <c r="A5" s="44"/>
      <c r="B5" s="44"/>
      <c r="C5" s="44"/>
      <c r="D5" s="44"/>
      <c r="E5" s="8" t="s">
        <v>2</v>
      </c>
      <c r="F5" s="8" t="s">
        <v>37</v>
      </c>
      <c r="G5" s="8" t="s">
        <v>56</v>
      </c>
      <c r="H5" s="8" t="s">
        <v>57</v>
      </c>
      <c r="I5" s="44"/>
      <c r="J5" s="45"/>
      <c r="K5" s="45"/>
      <c r="L5" s="45"/>
    </row>
    <row r="6" spans="1:12" ht="15" customHeight="1" x14ac:dyDescent="0.2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s="7" customFormat="1" ht="25.5" x14ac:dyDescent="0.2">
      <c r="A7" s="11"/>
      <c r="B7" s="12" t="s">
        <v>41</v>
      </c>
      <c r="C7" s="12"/>
      <c r="D7" s="13" t="s">
        <v>40</v>
      </c>
      <c r="E7" s="28"/>
      <c r="F7" s="28"/>
      <c r="G7" s="29">
        <v>111</v>
      </c>
      <c r="H7" s="30">
        <v>870</v>
      </c>
      <c r="I7" s="14">
        <f>I9+I10</f>
        <v>28047948.039999999</v>
      </c>
      <c r="J7" s="14">
        <f t="shared" ref="J7:K7" si="0">J9+J10</f>
        <v>28028913.550000001</v>
      </c>
      <c r="K7" s="14">
        <f t="shared" si="0"/>
        <v>0</v>
      </c>
      <c r="L7" s="14"/>
    </row>
    <row r="8" spans="1:12" ht="23.25" customHeight="1" x14ac:dyDescent="0.2">
      <c r="A8" s="15"/>
      <c r="B8" s="10"/>
      <c r="C8" s="10"/>
      <c r="D8" s="31" t="s">
        <v>43</v>
      </c>
      <c r="E8" s="8"/>
      <c r="F8" s="8"/>
      <c r="G8" s="32"/>
      <c r="H8" s="33"/>
      <c r="I8" s="16"/>
      <c r="J8" s="17"/>
      <c r="K8" s="17"/>
      <c r="L8" s="16"/>
    </row>
    <row r="9" spans="1:12" ht="23.25" customHeight="1" x14ac:dyDescent="0.2">
      <c r="A9" s="15"/>
      <c r="B9" s="10"/>
      <c r="C9" s="10"/>
      <c r="D9" s="31" t="s">
        <v>44</v>
      </c>
      <c r="E9" s="8"/>
      <c r="F9" s="8"/>
      <c r="G9" s="32">
        <v>111</v>
      </c>
      <c r="H9" s="33">
        <v>870</v>
      </c>
      <c r="I9" s="16">
        <v>7409448.04</v>
      </c>
      <c r="J9" s="17">
        <v>7390413.5499999998</v>
      </c>
      <c r="K9" s="17"/>
      <c r="L9" s="16"/>
    </row>
    <row r="10" spans="1:12" ht="25.5" x14ac:dyDescent="0.2">
      <c r="A10" s="15"/>
      <c r="B10" s="10"/>
      <c r="C10" s="10"/>
      <c r="D10" s="31" t="s">
        <v>45</v>
      </c>
      <c r="E10" s="8"/>
      <c r="F10" s="8"/>
      <c r="G10" s="32">
        <v>111</v>
      </c>
      <c r="H10" s="33">
        <v>870</v>
      </c>
      <c r="I10" s="16">
        <v>20638500</v>
      </c>
      <c r="J10" s="17">
        <v>20638500</v>
      </c>
      <c r="K10" s="17"/>
      <c r="L10" s="16"/>
    </row>
    <row r="11" spans="1:12" ht="25.5" x14ac:dyDescent="0.2">
      <c r="A11" s="15"/>
      <c r="B11" s="18"/>
      <c r="C11" s="19"/>
      <c r="D11" s="19" t="s">
        <v>48</v>
      </c>
      <c r="E11" s="20"/>
      <c r="F11" s="20"/>
      <c r="G11" s="21"/>
      <c r="H11" s="22"/>
      <c r="I11" s="14"/>
      <c r="J11" s="23">
        <f>SUM(J12:J41)</f>
        <v>28028913.549999997</v>
      </c>
      <c r="K11" s="23">
        <f t="shared" ref="K11" si="1">SUM(K12:K41)</f>
        <v>27632377.169999998</v>
      </c>
      <c r="L11" s="23">
        <f>K11/J11*100</f>
        <v>98.585259541749167</v>
      </c>
    </row>
    <row r="12" spans="1:12" ht="63.75" x14ac:dyDescent="0.2">
      <c r="A12" s="9">
        <v>1</v>
      </c>
      <c r="B12" s="8" t="s">
        <v>51</v>
      </c>
      <c r="C12" s="8" t="s">
        <v>51</v>
      </c>
      <c r="D12" s="8" t="s">
        <v>79</v>
      </c>
      <c r="E12" s="24">
        <v>43936</v>
      </c>
      <c r="F12" s="8" t="s">
        <v>3</v>
      </c>
      <c r="G12" s="25">
        <v>113</v>
      </c>
      <c r="H12" s="26">
        <v>244</v>
      </c>
      <c r="I12" s="17"/>
      <c r="J12" s="17">
        <v>3940000</v>
      </c>
      <c r="K12" s="17">
        <f>1860000+1650000+42300+299600+87460</f>
        <v>3939360</v>
      </c>
      <c r="L12" s="17">
        <f t="shared" ref="L12:L41" si="2">K12/J12*100</f>
        <v>99.983756345177667</v>
      </c>
    </row>
    <row r="13" spans="1:12" ht="38.25" x14ac:dyDescent="0.2">
      <c r="A13" s="9">
        <v>2</v>
      </c>
      <c r="B13" s="8" t="s">
        <v>51</v>
      </c>
      <c r="C13" s="8" t="s">
        <v>51</v>
      </c>
      <c r="D13" s="8" t="s">
        <v>78</v>
      </c>
      <c r="E13" s="24">
        <v>43936</v>
      </c>
      <c r="F13" s="8" t="s">
        <v>4</v>
      </c>
      <c r="G13" s="25">
        <v>1003</v>
      </c>
      <c r="H13" s="26">
        <v>323</v>
      </c>
      <c r="I13" s="17"/>
      <c r="J13" s="17">
        <v>931400</v>
      </c>
      <c r="K13" s="17">
        <v>929141.12</v>
      </c>
      <c r="L13" s="17">
        <f t="shared" si="2"/>
        <v>99.757474769164702</v>
      </c>
    </row>
    <row r="14" spans="1:12" ht="25.5" x14ac:dyDescent="0.2">
      <c r="A14" s="9">
        <v>3</v>
      </c>
      <c r="B14" s="8" t="s">
        <v>51</v>
      </c>
      <c r="C14" s="8" t="s">
        <v>51</v>
      </c>
      <c r="D14" s="8" t="s">
        <v>77</v>
      </c>
      <c r="E14" s="24">
        <v>43937</v>
      </c>
      <c r="F14" s="8" t="s">
        <v>5</v>
      </c>
      <c r="G14" s="25">
        <v>503</v>
      </c>
      <c r="H14" s="26">
        <v>244</v>
      </c>
      <c r="I14" s="17"/>
      <c r="J14" s="17">
        <v>200600</v>
      </c>
      <c r="K14" s="17">
        <v>200574</v>
      </c>
      <c r="L14" s="17">
        <f t="shared" si="2"/>
        <v>99.987038883349953</v>
      </c>
    </row>
    <row r="15" spans="1:12" ht="38.25" x14ac:dyDescent="0.2">
      <c r="A15" s="9">
        <v>4</v>
      </c>
      <c r="B15" s="8" t="s">
        <v>52</v>
      </c>
      <c r="C15" s="8" t="s">
        <v>66</v>
      </c>
      <c r="D15" s="8" t="s">
        <v>75</v>
      </c>
      <c r="E15" s="24">
        <v>43938</v>
      </c>
      <c r="F15" s="8" t="s">
        <v>7</v>
      </c>
      <c r="G15" s="25">
        <v>907</v>
      </c>
      <c r="H15" s="26">
        <v>244</v>
      </c>
      <c r="I15" s="17"/>
      <c r="J15" s="17">
        <v>2342820</v>
      </c>
      <c r="K15" s="17">
        <f>2342820-255502.02</f>
        <v>2087317.98</v>
      </c>
      <c r="L15" s="17">
        <f t="shared" si="2"/>
        <v>89.094253079621993</v>
      </c>
    </row>
    <row r="16" spans="1:12" ht="25.5" x14ac:dyDescent="0.2">
      <c r="A16" s="9">
        <v>5</v>
      </c>
      <c r="B16" s="8" t="s">
        <v>51</v>
      </c>
      <c r="C16" s="8" t="s">
        <v>51</v>
      </c>
      <c r="D16" s="8" t="s">
        <v>76</v>
      </c>
      <c r="E16" s="24">
        <v>43938</v>
      </c>
      <c r="F16" s="8" t="s">
        <v>6</v>
      </c>
      <c r="G16" s="25">
        <v>113</v>
      </c>
      <c r="H16" s="26">
        <v>244</v>
      </c>
      <c r="I16" s="17"/>
      <c r="J16" s="17">
        <v>94000</v>
      </c>
      <c r="K16" s="17">
        <f>62820+11926.2</f>
        <v>74746.2</v>
      </c>
      <c r="L16" s="17">
        <f t="shared" si="2"/>
        <v>79.517234042553184</v>
      </c>
    </row>
    <row r="17" spans="1:12" ht="51" x14ac:dyDescent="0.2">
      <c r="A17" s="9">
        <v>6</v>
      </c>
      <c r="B17" s="8" t="s">
        <v>52</v>
      </c>
      <c r="C17" s="8" t="s">
        <v>52</v>
      </c>
      <c r="D17" s="8" t="s">
        <v>74</v>
      </c>
      <c r="E17" s="24">
        <v>43941</v>
      </c>
      <c r="F17" s="8" t="s">
        <v>8</v>
      </c>
      <c r="G17" s="25">
        <v>503</v>
      </c>
      <c r="H17" s="26">
        <v>244</v>
      </c>
      <c r="I17" s="17"/>
      <c r="J17" s="17">
        <v>699997</v>
      </c>
      <c r="K17" s="17">
        <v>699997</v>
      </c>
      <c r="L17" s="17">
        <f t="shared" si="2"/>
        <v>100</v>
      </c>
    </row>
    <row r="18" spans="1:12" ht="51" x14ac:dyDescent="0.2">
      <c r="A18" s="9">
        <v>7</v>
      </c>
      <c r="B18" s="8" t="s">
        <v>52</v>
      </c>
      <c r="C18" s="8" t="s">
        <v>52</v>
      </c>
      <c r="D18" s="8" t="s">
        <v>73</v>
      </c>
      <c r="E18" s="24">
        <v>43964</v>
      </c>
      <c r="F18" s="8" t="s">
        <v>9</v>
      </c>
      <c r="G18" s="25">
        <v>408</v>
      </c>
      <c r="H18" s="26">
        <v>244</v>
      </c>
      <c r="I18" s="17"/>
      <c r="J18" s="17">
        <v>33567</v>
      </c>
      <c r="K18" s="17">
        <v>33567</v>
      </c>
      <c r="L18" s="17">
        <f t="shared" si="2"/>
        <v>100</v>
      </c>
    </row>
    <row r="19" spans="1:12" ht="38.25" x14ac:dyDescent="0.2">
      <c r="A19" s="9">
        <v>8</v>
      </c>
      <c r="B19" s="8" t="s">
        <v>52</v>
      </c>
      <c r="C19" s="8" t="s">
        <v>52</v>
      </c>
      <c r="D19" s="8" t="s">
        <v>72</v>
      </c>
      <c r="E19" s="24">
        <v>43980</v>
      </c>
      <c r="F19" s="8" t="s">
        <v>10</v>
      </c>
      <c r="G19" s="25">
        <v>409</v>
      </c>
      <c r="H19" s="26">
        <v>244</v>
      </c>
      <c r="I19" s="17"/>
      <c r="J19" s="17">
        <v>500000</v>
      </c>
      <c r="K19" s="17">
        <v>500000</v>
      </c>
      <c r="L19" s="17">
        <f t="shared" si="2"/>
        <v>100</v>
      </c>
    </row>
    <row r="20" spans="1:12" ht="38.25" x14ac:dyDescent="0.2">
      <c r="A20" s="9">
        <v>9</v>
      </c>
      <c r="B20" s="8" t="s">
        <v>51</v>
      </c>
      <c r="C20" s="8" t="s">
        <v>51</v>
      </c>
      <c r="D20" s="8" t="s">
        <v>71</v>
      </c>
      <c r="E20" s="24">
        <v>43999</v>
      </c>
      <c r="F20" s="8" t="s">
        <v>11</v>
      </c>
      <c r="G20" s="25">
        <v>113</v>
      </c>
      <c r="H20" s="26">
        <v>244</v>
      </c>
      <c r="I20" s="17"/>
      <c r="J20" s="17">
        <v>248220</v>
      </c>
      <c r="K20" s="17">
        <f>174920+73150</f>
        <v>248070</v>
      </c>
      <c r="L20" s="17">
        <f t="shared" si="2"/>
        <v>99.939569736524049</v>
      </c>
    </row>
    <row r="21" spans="1:12" ht="38.25" x14ac:dyDescent="0.2">
      <c r="A21" s="9">
        <v>10</v>
      </c>
      <c r="B21" s="8" t="s">
        <v>52</v>
      </c>
      <c r="C21" s="8" t="s">
        <v>52</v>
      </c>
      <c r="D21" s="8" t="s">
        <v>70</v>
      </c>
      <c r="E21" s="24">
        <v>44008</v>
      </c>
      <c r="F21" s="8" t="s">
        <v>12</v>
      </c>
      <c r="G21" s="25">
        <v>709</v>
      </c>
      <c r="H21" s="26">
        <v>244</v>
      </c>
      <c r="I21" s="17"/>
      <c r="J21" s="17">
        <v>2516743.2000000002</v>
      </c>
      <c r="K21" s="17">
        <v>2500928.5299999998</v>
      </c>
      <c r="L21" s="17">
        <f t="shared" si="2"/>
        <v>99.371621625917157</v>
      </c>
    </row>
    <row r="22" spans="1:12" ht="38.25" x14ac:dyDescent="0.2">
      <c r="A22" s="9">
        <v>11</v>
      </c>
      <c r="B22" s="8" t="s">
        <v>52</v>
      </c>
      <c r="C22" s="8" t="s">
        <v>52</v>
      </c>
      <c r="D22" s="8" t="s">
        <v>69</v>
      </c>
      <c r="E22" s="24">
        <v>44008</v>
      </c>
      <c r="F22" s="8" t="s">
        <v>13</v>
      </c>
      <c r="G22" s="25">
        <v>503</v>
      </c>
      <c r="H22" s="26">
        <v>244</v>
      </c>
      <c r="I22" s="17"/>
      <c r="J22" s="17">
        <v>427271</v>
      </c>
      <c r="K22" s="17">
        <v>392460</v>
      </c>
      <c r="L22" s="17">
        <f t="shared" si="2"/>
        <v>91.852711745004925</v>
      </c>
    </row>
    <row r="23" spans="1:12" ht="25.5" x14ac:dyDescent="0.2">
      <c r="A23" s="9">
        <v>12</v>
      </c>
      <c r="B23" s="8" t="s">
        <v>51</v>
      </c>
      <c r="C23" s="8" t="s">
        <v>51</v>
      </c>
      <c r="D23" s="8" t="s">
        <v>68</v>
      </c>
      <c r="E23" s="24">
        <v>44019</v>
      </c>
      <c r="F23" s="8" t="s">
        <v>14</v>
      </c>
      <c r="G23" s="25">
        <v>113</v>
      </c>
      <c r="H23" s="26">
        <v>244</v>
      </c>
      <c r="I23" s="17"/>
      <c r="J23" s="17">
        <v>42018</v>
      </c>
      <c r="K23" s="17">
        <v>42018</v>
      </c>
      <c r="L23" s="17">
        <f t="shared" si="2"/>
        <v>100</v>
      </c>
    </row>
    <row r="24" spans="1:12" ht="51" x14ac:dyDescent="0.2">
      <c r="A24" s="9">
        <v>13</v>
      </c>
      <c r="B24" s="8" t="s">
        <v>52</v>
      </c>
      <c r="C24" s="8" t="s">
        <v>66</v>
      </c>
      <c r="D24" s="8" t="s">
        <v>67</v>
      </c>
      <c r="E24" s="24">
        <v>44022</v>
      </c>
      <c r="F24" s="8" t="s">
        <v>15</v>
      </c>
      <c r="G24" s="25">
        <v>709</v>
      </c>
      <c r="H24" s="26">
        <v>813</v>
      </c>
      <c r="I24" s="17"/>
      <c r="J24" s="17">
        <v>3188880.53</v>
      </c>
      <c r="K24" s="17">
        <v>3188880.53</v>
      </c>
      <c r="L24" s="17">
        <f t="shared" si="2"/>
        <v>100</v>
      </c>
    </row>
    <row r="25" spans="1:12" ht="51" x14ac:dyDescent="0.2">
      <c r="A25" s="9">
        <v>14</v>
      </c>
      <c r="B25" s="8" t="s">
        <v>52</v>
      </c>
      <c r="C25" s="8" t="s">
        <v>66</v>
      </c>
      <c r="D25" s="8" t="s">
        <v>67</v>
      </c>
      <c r="E25" s="24">
        <v>44029</v>
      </c>
      <c r="F25" s="8" t="s">
        <v>16</v>
      </c>
      <c r="G25" s="25">
        <v>709</v>
      </c>
      <c r="H25" s="26">
        <v>813</v>
      </c>
      <c r="I25" s="17"/>
      <c r="J25" s="17">
        <v>1399551.97</v>
      </c>
      <c r="K25" s="17">
        <v>1399551.97</v>
      </c>
      <c r="L25" s="17">
        <f t="shared" si="2"/>
        <v>100</v>
      </c>
    </row>
    <row r="26" spans="1:12" ht="38.25" x14ac:dyDescent="0.2">
      <c r="A26" s="9">
        <v>15</v>
      </c>
      <c r="B26" s="8" t="s">
        <v>52</v>
      </c>
      <c r="C26" s="8" t="s">
        <v>52</v>
      </c>
      <c r="D26" s="8" t="s">
        <v>65</v>
      </c>
      <c r="E26" s="24">
        <v>44041</v>
      </c>
      <c r="F26" s="8" t="s">
        <v>17</v>
      </c>
      <c r="G26" s="25">
        <v>503</v>
      </c>
      <c r="H26" s="26">
        <v>244</v>
      </c>
      <c r="I26" s="17"/>
      <c r="J26" s="17">
        <v>404180</v>
      </c>
      <c r="K26" s="17">
        <v>404180</v>
      </c>
      <c r="L26" s="17">
        <f t="shared" si="2"/>
        <v>100</v>
      </c>
    </row>
    <row r="27" spans="1:12" ht="25.5" x14ac:dyDescent="0.2">
      <c r="A27" s="9">
        <v>16</v>
      </c>
      <c r="B27" s="8" t="s">
        <v>51</v>
      </c>
      <c r="C27" s="8" t="s">
        <v>51</v>
      </c>
      <c r="D27" s="8" t="s">
        <v>64</v>
      </c>
      <c r="E27" s="24">
        <v>44048</v>
      </c>
      <c r="F27" s="8" t="s">
        <v>60</v>
      </c>
      <c r="G27" s="25">
        <v>113</v>
      </c>
      <c r="H27" s="26">
        <v>244</v>
      </c>
      <c r="I27" s="17"/>
      <c r="J27" s="17">
        <v>14513</v>
      </c>
      <c r="K27" s="17">
        <v>14513</v>
      </c>
      <c r="L27" s="17">
        <f t="shared" si="2"/>
        <v>100</v>
      </c>
    </row>
    <row r="28" spans="1:12" ht="76.5" x14ac:dyDescent="0.2">
      <c r="A28" s="9">
        <v>17</v>
      </c>
      <c r="B28" s="8" t="s">
        <v>52</v>
      </c>
      <c r="C28" s="8" t="s">
        <v>53</v>
      </c>
      <c r="D28" s="8" t="s">
        <v>63</v>
      </c>
      <c r="E28" s="24">
        <v>44070</v>
      </c>
      <c r="F28" s="8" t="s">
        <v>18</v>
      </c>
      <c r="G28" s="25">
        <v>408</v>
      </c>
      <c r="H28" s="26">
        <v>811</v>
      </c>
      <c r="I28" s="17"/>
      <c r="J28" s="17">
        <v>1819686.34</v>
      </c>
      <c r="K28" s="17">
        <v>1819686.34</v>
      </c>
      <c r="L28" s="17">
        <f t="shared" si="2"/>
        <v>100</v>
      </c>
    </row>
    <row r="29" spans="1:12" ht="76.5" x14ac:dyDescent="0.2">
      <c r="A29" s="9">
        <v>18</v>
      </c>
      <c r="B29" s="8" t="s">
        <v>51</v>
      </c>
      <c r="C29" s="8" t="s">
        <v>51</v>
      </c>
      <c r="D29" s="8" t="s">
        <v>20</v>
      </c>
      <c r="E29" s="24">
        <v>44158</v>
      </c>
      <c r="F29" s="8" t="s">
        <v>19</v>
      </c>
      <c r="G29" s="25">
        <v>113</v>
      </c>
      <c r="H29" s="26">
        <v>244</v>
      </c>
      <c r="I29" s="17"/>
      <c r="J29" s="17">
        <v>1434750</v>
      </c>
      <c r="K29" s="17">
        <v>1366700</v>
      </c>
      <c r="L29" s="17">
        <f t="shared" si="2"/>
        <v>95.257013416971603</v>
      </c>
    </row>
    <row r="30" spans="1:12" ht="25.5" x14ac:dyDescent="0.2">
      <c r="A30" s="9">
        <v>19</v>
      </c>
      <c r="B30" s="8" t="s">
        <v>51</v>
      </c>
      <c r="C30" s="8" t="s">
        <v>51</v>
      </c>
      <c r="D30" s="8" t="s">
        <v>22</v>
      </c>
      <c r="E30" s="24">
        <v>44166</v>
      </c>
      <c r="F30" s="8" t="s">
        <v>21</v>
      </c>
      <c r="G30" s="25">
        <v>113</v>
      </c>
      <c r="H30" s="26">
        <v>244</v>
      </c>
      <c r="I30" s="17"/>
      <c r="J30" s="17">
        <v>1632050</v>
      </c>
      <c r="K30" s="17">
        <v>1632050</v>
      </c>
      <c r="L30" s="17">
        <f t="shared" si="2"/>
        <v>100</v>
      </c>
    </row>
    <row r="31" spans="1:12" ht="51" x14ac:dyDescent="0.2">
      <c r="A31" s="9">
        <v>20</v>
      </c>
      <c r="B31" s="8" t="s">
        <v>52</v>
      </c>
      <c r="C31" s="8" t="s">
        <v>52</v>
      </c>
      <c r="D31" s="8" t="s">
        <v>24</v>
      </c>
      <c r="E31" s="24">
        <v>44167</v>
      </c>
      <c r="F31" s="8" t="s">
        <v>23</v>
      </c>
      <c r="G31" s="25">
        <v>709</v>
      </c>
      <c r="H31" s="26">
        <v>244</v>
      </c>
      <c r="I31" s="17"/>
      <c r="J31" s="17">
        <v>1999761.7</v>
      </c>
      <c r="K31" s="17">
        <f>74745+1117512+807504.7</f>
        <v>1999761.7</v>
      </c>
      <c r="L31" s="17">
        <f t="shared" si="2"/>
        <v>100</v>
      </c>
    </row>
    <row r="32" spans="1:12" ht="102" x14ac:dyDescent="0.2">
      <c r="A32" s="53">
        <v>21</v>
      </c>
      <c r="B32" s="43" t="s">
        <v>52</v>
      </c>
      <c r="C32" s="8" t="s">
        <v>53</v>
      </c>
      <c r="D32" s="8" t="s">
        <v>26</v>
      </c>
      <c r="E32" s="55">
        <v>44173</v>
      </c>
      <c r="F32" s="46" t="s">
        <v>25</v>
      </c>
      <c r="G32" s="25">
        <v>408</v>
      </c>
      <c r="H32" s="26">
        <v>811</v>
      </c>
      <c r="I32" s="17"/>
      <c r="J32" s="17">
        <v>23940</v>
      </c>
      <c r="K32" s="17">
        <v>23940</v>
      </c>
      <c r="L32" s="17">
        <f t="shared" si="2"/>
        <v>100</v>
      </c>
    </row>
    <row r="33" spans="1:12" ht="140.25" x14ac:dyDescent="0.2">
      <c r="A33" s="54"/>
      <c r="B33" s="44"/>
      <c r="C33" s="8" t="s">
        <v>58</v>
      </c>
      <c r="D33" s="27" t="s">
        <v>27</v>
      </c>
      <c r="E33" s="56"/>
      <c r="F33" s="56"/>
      <c r="G33" s="25">
        <v>501</v>
      </c>
      <c r="H33" s="26">
        <v>813</v>
      </c>
      <c r="I33" s="17"/>
      <c r="J33" s="17">
        <v>218148.3</v>
      </c>
      <c r="K33" s="17">
        <v>218148.3</v>
      </c>
      <c r="L33" s="17">
        <f t="shared" si="2"/>
        <v>100</v>
      </c>
    </row>
    <row r="34" spans="1:12" ht="38.25" x14ac:dyDescent="0.2">
      <c r="A34" s="9">
        <v>22</v>
      </c>
      <c r="B34" s="8" t="s">
        <v>52</v>
      </c>
      <c r="C34" s="8" t="s">
        <v>52</v>
      </c>
      <c r="D34" s="8" t="s">
        <v>29</v>
      </c>
      <c r="E34" s="24">
        <v>44173</v>
      </c>
      <c r="F34" s="8" t="s">
        <v>28</v>
      </c>
      <c r="G34" s="25">
        <v>709</v>
      </c>
      <c r="H34" s="26">
        <v>244</v>
      </c>
      <c r="I34" s="17"/>
      <c r="J34" s="17">
        <v>1416811.7</v>
      </c>
      <c r="K34" s="17">
        <f>1412700+4111.7</f>
        <v>1416811.7</v>
      </c>
      <c r="L34" s="17">
        <f t="shared" si="2"/>
        <v>100</v>
      </c>
    </row>
    <row r="35" spans="1:12" ht="25.5" x14ac:dyDescent="0.2">
      <c r="A35" s="9">
        <v>23</v>
      </c>
      <c r="B35" s="8" t="s">
        <v>51</v>
      </c>
      <c r="C35" s="8" t="s">
        <v>51</v>
      </c>
      <c r="D35" s="8" t="s">
        <v>31</v>
      </c>
      <c r="E35" s="24">
        <v>44187</v>
      </c>
      <c r="F35" s="8" t="s">
        <v>30</v>
      </c>
      <c r="G35" s="25">
        <v>113</v>
      </c>
      <c r="H35" s="26">
        <v>244</v>
      </c>
      <c r="I35" s="17"/>
      <c r="J35" s="17">
        <v>503102.51</v>
      </c>
      <c r="K35" s="17">
        <v>503072.5</v>
      </c>
      <c r="L35" s="17">
        <f t="shared" si="2"/>
        <v>99.994035012864472</v>
      </c>
    </row>
    <row r="36" spans="1:12" ht="52.5" customHeight="1" x14ac:dyDescent="0.2">
      <c r="A36" s="53">
        <v>24</v>
      </c>
      <c r="B36" s="43" t="s">
        <v>52</v>
      </c>
      <c r="C36" s="8" t="s">
        <v>61</v>
      </c>
      <c r="D36" s="43" t="s">
        <v>33</v>
      </c>
      <c r="E36" s="57">
        <v>44188</v>
      </c>
      <c r="F36" s="43" t="s">
        <v>32</v>
      </c>
      <c r="G36" s="49">
        <v>801</v>
      </c>
      <c r="H36" s="51">
        <v>622</v>
      </c>
      <c r="I36" s="17"/>
      <c r="J36" s="17">
        <v>530000</v>
      </c>
      <c r="K36" s="17">
        <v>530000</v>
      </c>
      <c r="L36" s="17">
        <f t="shared" si="2"/>
        <v>100</v>
      </c>
    </row>
    <row r="37" spans="1:12" ht="52.5" customHeight="1" x14ac:dyDescent="0.2">
      <c r="A37" s="54"/>
      <c r="B37" s="44"/>
      <c r="C37" s="8" t="s">
        <v>62</v>
      </c>
      <c r="D37" s="44"/>
      <c r="E37" s="59"/>
      <c r="F37" s="44"/>
      <c r="G37" s="50"/>
      <c r="H37" s="52"/>
      <c r="I37" s="17"/>
      <c r="J37" s="17">
        <v>530000</v>
      </c>
      <c r="K37" s="17">
        <v>530000</v>
      </c>
      <c r="L37" s="17">
        <f t="shared" si="2"/>
        <v>100</v>
      </c>
    </row>
    <row r="38" spans="1:12" ht="127.5" x14ac:dyDescent="0.2">
      <c r="A38" s="53">
        <v>25</v>
      </c>
      <c r="B38" s="43" t="s">
        <v>52</v>
      </c>
      <c r="C38" s="8" t="s">
        <v>53</v>
      </c>
      <c r="D38" s="27" t="s">
        <v>35</v>
      </c>
      <c r="E38" s="57">
        <v>44188</v>
      </c>
      <c r="F38" s="43" t="s">
        <v>34</v>
      </c>
      <c r="G38" s="25">
        <v>408</v>
      </c>
      <c r="H38" s="26">
        <v>811</v>
      </c>
      <c r="I38" s="17"/>
      <c r="J38" s="17">
        <f>572101</f>
        <v>572101</v>
      </c>
      <c r="K38" s="17">
        <f>572101</f>
        <v>572101</v>
      </c>
      <c r="L38" s="17">
        <f t="shared" si="2"/>
        <v>100</v>
      </c>
    </row>
    <row r="39" spans="1:12" ht="69.75" customHeight="1" x14ac:dyDescent="0.2">
      <c r="A39" s="61"/>
      <c r="B39" s="60"/>
      <c r="C39" s="8" t="s">
        <v>58</v>
      </c>
      <c r="D39" s="43" t="s">
        <v>27</v>
      </c>
      <c r="E39" s="58"/>
      <c r="F39" s="60"/>
      <c r="G39" s="25">
        <v>501</v>
      </c>
      <c r="H39" s="26">
        <v>813</v>
      </c>
      <c r="I39" s="17"/>
      <c r="J39" s="17">
        <v>199449.79</v>
      </c>
      <c r="K39" s="17">
        <v>199449.79</v>
      </c>
      <c r="L39" s="17">
        <f t="shared" si="2"/>
        <v>100</v>
      </c>
    </row>
    <row r="40" spans="1:12" ht="69.75" customHeight="1" x14ac:dyDescent="0.2">
      <c r="A40" s="54"/>
      <c r="B40" s="44"/>
      <c r="C40" s="8" t="s">
        <v>59</v>
      </c>
      <c r="D40" s="44"/>
      <c r="E40" s="59"/>
      <c r="F40" s="44"/>
      <c r="G40" s="25">
        <v>501</v>
      </c>
      <c r="H40" s="26">
        <v>813</v>
      </c>
      <c r="I40" s="17"/>
      <c r="J40" s="17">
        <v>28146.7</v>
      </c>
      <c r="K40" s="17">
        <v>28146.7</v>
      </c>
      <c r="L40" s="17">
        <f t="shared" si="2"/>
        <v>100</v>
      </c>
    </row>
    <row r="41" spans="1:12" ht="140.25" x14ac:dyDescent="0.2">
      <c r="A41" s="9">
        <v>26</v>
      </c>
      <c r="B41" s="8" t="s">
        <v>52</v>
      </c>
      <c r="C41" s="8" t="s">
        <v>54</v>
      </c>
      <c r="D41" s="8" t="s">
        <v>27</v>
      </c>
      <c r="E41" s="24">
        <v>44191</v>
      </c>
      <c r="F41" s="8" t="s">
        <v>36</v>
      </c>
      <c r="G41" s="25">
        <v>501</v>
      </c>
      <c r="H41" s="26">
        <v>813</v>
      </c>
      <c r="I41" s="17"/>
      <c r="J41" s="17">
        <v>137203.81</v>
      </c>
      <c r="K41" s="17">
        <v>137203.81</v>
      </c>
      <c r="L41" s="17">
        <f t="shared" si="2"/>
        <v>100</v>
      </c>
    </row>
    <row r="42" spans="1:12" x14ac:dyDescent="0.2">
      <c r="K42" s="4"/>
    </row>
    <row r="43" spans="1:12" ht="16.5" x14ac:dyDescent="0.25">
      <c r="A43" s="41" t="s">
        <v>83</v>
      </c>
      <c r="B43" s="41"/>
      <c r="C43" s="41"/>
      <c r="D43" s="41"/>
      <c r="J43" s="40" t="s">
        <v>82</v>
      </c>
      <c r="K43" s="40"/>
    </row>
    <row r="44" spans="1:12" s="35" customFormat="1" ht="42" customHeight="1" x14ac:dyDescent="0.25">
      <c r="A44" s="39" t="s">
        <v>84</v>
      </c>
      <c r="B44" s="39"/>
      <c r="C44" s="34"/>
    </row>
    <row r="45" spans="1:12" s="35" customFormat="1" ht="33" customHeight="1" x14ac:dyDescent="0.25">
      <c r="A45" s="38"/>
      <c r="B45" s="38"/>
      <c r="C45" s="34"/>
    </row>
    <row r="46" spans="1:12" s="35" customFormat="1" ht="15.75" x14ac:dyDescent="0.25">
      <c r="A46" s="36"/>
      <c r="B46" s="36"/>
      <c r="C46" s="36"/>
      <c r="D46" s="36"/>
      <c r="E46" s="36"/>
    </row>
    <row r="47" spans="1:12" s="35" customFormat="1" ht="28.9" customHeight="1" x14ac:dyDescent="0.25">
      <c r="A47" s="36"/>
      <c r="B47" s="36"/>
      <c r="C47" s="36"/>
      <c r="D47" s="36"/>
      <c r="E47" s="36"/>
    </row>
    <row r="48" spans="1:12" s="35" customFormat="1" x14ac:dyDescent="0.2">
      <c r="C48" s="37"/>
      <c r="D48" s="37"/>
      <c r="E48" s="37"/>
    </row>
  </sheetData>
  <autoFilter ref="A6:L6"/>
  <mergeCells count="30">
    <mergeCell ref="D39:D40"/>
    <mergeCell ref="E38:E40"/>
    <mergeCell ref="F38:F40"/>
    <mergeCell ref="A38:A40"/>
    <mergeCell ref="D36:D37"/>
    <mergeCell ref="E36:E37"/>
    <mergeCell ref="F36:F37"/>
    <mergeCell ref="B38:B40"/>
    <mergeCell ref="A36:A37"/>
    <mergeCell ref="A32:A33"/>
    <mergeCell ref="B32:B33"/>
    <mergeCell ref="E32:E33"/>
    <mergeCell ref="F32:F33"/>
    <mergeCell ref="B36:B37"/>
    <mergeCell ref="J43:K43"/>
    <mergeCell ref="A43:D43"/>
    <mergeCell ref="A1:L1"/>
    <mergeCell ref="A4:A5"/>
    <mergeCell ref="B4:B5"/>
    <mergeCell ref="D4:D5"/>
    <mergeCell ref="I4:I5"/>
    <mergeCell ref="J4:J5"/>
    <mergeCell ref="K4:K5"/>
    <mergeCell ref="L4:L5"/>
    <mergeCell ref="C4:C5"/>
    <mergeCell ref="G4:H4"/>
    <mergeCell ref="A2:L2"/>
    <mergeCell ref="E4:F4"/>
    <mergeCell ref="G36:G37"/>
    <mergeCell ref="H36:H37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2" firstPageNumber="132" fitToHeight="0" orientation="landscape" useFirstPageNumber="1" r:id="rId1"/>
  <headerFooter>
    <oddHeader>&amp;R&amp;P</oddHeader>
  </headerFooter>
  <rowBreaks count="3" manualBreakCount="3">
    <brk id="20" max="11" man="1"/>
    <brk id="31" max="11" man="1"/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резервному фонду</vt:lpstr>
      <vt:lpstr>'Отчет по резервному фонду'!Заголовки_для_печати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Сергей Медведев</cp:lastModifiedBy>
  <cp:lastPrinted>2021-02-17T09:23:31Z</cp:lastPrinted>
  <dcterms:created xsi:type="dcterms:W3CDTF">2009-03-26T03:59:46Z</dcterms:created>
  <dcterms:modified xsi:type="dcterms:W3CDTF">2021-02-17T09:23:33Z</dcterms:modified>
</cp:coreProperties>
</file>